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CERTRANS\Horezu\PMUD Horezu_05.2022_final\PMUD Horezu_05.2022_final\Modificat_avizare\Anexe\"/>
    </mc:Choice>
  </mc:AlternateContent>
  <xr:revisionPtr revIDLastSave="0" documentId="13_ncr:1_{C0855D3E-06BC-45D9-AC61-478ED49C6416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Masuri Horezu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15" i="35" l="1"/>
  <c r="AP15" i="35"/>
  <c r="S15" i="35"/>
  <c r="O15" i="35"/>
  <c r="BB13" i="35" l="1"/>
  <c r="C15" i="35"/>
  <c r="D15" i="35"/>
  <c r="E15" i="35"/>
  <c r="F15" i="35"/>
  <c r="G15" i="35"/>
  <c r="H15" i="35"/>
  <c r="I15" i="35"/>
  <c r="J15" i="35"/>
  <c r="K15" i="35"/>
  <c r="L15" i="35"/>
  <c r="M15" i="35"/>
  <c r="N15" i="35"/>
  <c r="P15" i="35"/>
  <c r="Q15" i="35"/>
  <c r="R15" i="35"/>
  <c r="T15" i="35"/>
  <c r="U15" i="35"/>
  <c r="V15" i="35"/>
  <c r="W15" i="35"/>
  <c r="X15" i="35"/>
  <c r="Y15" i="35"/>
  <c r="Z15" i="35"/>
  <c r="AA15" i="35"/>
  <c r="AB15" i="35"/>
  <c r="AC15" i="35"/>
  <c r="AD15" i="35"/>
  <c r="AE15" i="35"/>
  <c r="AF15" i="35"/>
  <c r="AG15" i="35"/>
  <c r="AH15" i="35"/>
  <c r="AI15" i="35"/>
  <c r="AJ15" i="35"/>
  <c r="AK15" i="35"/>
  <c r="AL15" i="35"/>
  <c r="AM15" i="35"/>
  <c r="AN15" i="35"/>
  <c r="AO15" i="35"/>
  <c r="AQ15" i="35"/>
  <c r="AR15" i="35"/>
  <c r="AS15" i="35"/>
  <c r="AT15" i="35"/>
  <c r="AU15" i="35"/>
  <c r="AV15" i="35"/>
  <c r="AX15" i="35"/>
  <c r="AY15" i="35"/>
  <c r="AZ15" i="35"/>
  <c r="BA15" i="35"/>
  <c r="B15" i="35"/>
  <c r="BB4" i="35"/>
  <c r="BB5" i="35"/>
  <c r="BB6" i="35"/>
  <c r="BB7" i="35"/>
  <c r="BB8" i="35"/>
  <c r="BB9" i="35"/>
  <c r="BB10" i="35"/>
  <c r="BB11" i="35"/>
  <c r="BB12" i="35"/>
  <c r="BB3" i="35"/>
  <c r="BB15" i="35" l="1"/>
</calcChain>
</file>

<file path=xl/sharedStrings.xml><?xml version="1.0" encoding="utf-8"?>
<sst xmlns="http://schemas.openxmlformats.org/spreadsheetml/2006/main" count="234" uniqueCount="117">
  <si>
    <t>I – 1</t>
  </si>
  <si>
    <t>I – 2</t>
  </si>
  <si>
    <t>I – 3</t>
  </si>
  <si>
    <t>I – 4</t>
  </si>
  <si>
    <t>I – 5</t>
  </si>
  <si>
    <t>I – 6</t>
  </si>
  <si>
    <t>II – 1</t>
  </si>
  <si>
    <t>IV – 1</t>
  </si>
  <si>
    <t>IV – 2</t>
  </si>
  <si>
    <t>IV – 3</t>
  </si>
  <si>
    <t>V – 1</t>
  </si>
  <si>
    <t>V – 2</t>
  </si>
  <si>
    <t>V – 3</t>
  </si>
  <si>
    <t>VI – 1</t>
  </si>
  <si>
    <t>VI – 2</t>
  </si>
  <si>
    <t>VI – 3</t>
  </si>
  <si>
    <t>VII – 1</t>
  </si>
  <si>
    <t>VII – 2</t>
  </si>
  <si>
    <t>VII – 3</t>
  </si>
  <si>
    <t>VIII – 1</t>
  </si>
  <si>
    <t>VIII – 2</t>
  </si>
  <si>
    <t>VIII – 3</t>
  </si>
  <si>
    <t>IX – 1</t>
  </si>
  <si>
    <t>IX – 2</t>
  </si>
  <si>
    <t>IX – 3</t>
  </si>
  <si>
    <t>X – 1</t>
  </si>
  <si>
    <t>X – 2</t>
  </si>
  <si>
    <t>X – 3</t>
  </si>
  <si>
    <t>X – 4</t>
  </si>
  <si>
    <t>X – 5</t>
  </si>
  <si>
    <t>XI – 1</t>
  </si>
  <si>
    <t>XI – 2</t>
  </si>
  <si>
    <t>XII – 1</t>
  </si>
  <si>
    <t>XII – 2</t>
  </si>
  <si>
    <t>construirea de parcari pentru biciclete;</t>
  </si>
  <si>
    <t>proceduri de crestere a densitatii urbane;</t>
  </si>
  <si>
    <t>obligativitatea constituirii unui tandem constructie - infrastructura pentru acces motorizat, nemotorizat si spatiu verde (pentru orice noua constructie);</t>
  </si>
  <si>
    <t>sistem de stimulente pentru amplasarea noilor şcoli, centre de sanatate, centre comerciale, etc. in interiorul sau aproape de cartierele rezidentiale;</t>
  </si>
  <si>
    <t>NIVELUL SINERGIEI</t>
  </si>
  <si>
    <t>ARIA DE PENETRATIE A MASURII</t>
  </si>
  <si>
    <t>IV – 4</t>
  </si>
  <si>
    <t>IX – 4</t>
  </si>
  <si>
    <t>traficul – rutier – de marfa pe o parte a teritoriului orasului (trebuie sa fie limitat spatial si temporal);</t>
  </si>
  <si>
    <t>realizarea unui website cu informatii referitoare la traficul din oras</t>
  </si>
  <si>
    <t xml:space="preserve">crearea de puncte pentru închirierea bicicletelor </t>
  </si>
  <si>
    <t xml:space="preserve">campanii promoţionale pentru utilizarea bicicletei </t>
  </si>
  <si>
    <t>IV - 6</t>
  </si>
  <si>
    <t>IV - 7</t>
  </si>
  <si>
    <t>VIII – 4</t>
  </si>
  <si>
    <t>VIII – 5</t>
  </si>
  <si>
    <t>reabilitarea marcajelor si a semnalizarii pentru pietoni</t>
  </si>
  <si>
    <t>amplasarea marcajelor tactile pentru persoanele cu dizabilitati de vedere la trecerile pentru pietoni</t>
  </si>
  <si>
    <t>eliminarea punctelor negre – pietoni</t>
  </si>
  <si>
    <t>eliminarea punctelor negre – vehicule</t>
  </si>
  <si>
    <t>măsuri de educare sistematică în şcoli – în ideea formării unei culturi a dezvoltării durabile;</t>
  </si>
  <si>
    <t>inovări în domeniul admistrativ care să reducă numărul necesar de deplasări ale cetăţeanului la instituţia respectivă;</t>
  </si>
  <si>
    <t>modificarea orelor de începere a activităţii agenţilor economici de pe o aceeaşi arteră sau acelaşi punct – marginal – de destinaţie;</t>
  </si>
  <si>
    <t>crearea cadrului pentru dezvoltarea de teleactivităţi şi telelucru;</t>
  </si>
  <si>
    <t>IV - 5</t>
  </si>
  <si>
    <t>reabilitarea şi modernizarea infrastructurii rutiere;</t>
  </si>
  <si>
    <t>reamenajarea intersectiilor cu nivel de serviciu scazut;</t>
  </si>
  <si>
    <t>introducerea de sensuri unice;</t>
  </si>
  <si>
    <r>
      <t>A.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km de străzi construite sau reabilitate;</t>
    </r>
  </si>
  <si>
    <r>
      <t>B.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trasee de TP (număr, lungime, densitate, grad de acoperire);</t>
    </r>
  </si>
  <si>
    <r>
      <t>D.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numărul de accidente rutiere cu urmări grave în oraş;</t>
    </r>
  </si>
  <si>
    <r>
      <t>E.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nivelul noxelor și a conținutului de praf din aer;</t>
    </r>
  </si>
  <si>
    <r>
      <t>F.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consum de combustibili;</t>
    </r>
  </si>
  <si>
    <r>
      <t>H.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intarzierea medie;</t>
    </r>
  </si>
  <si>
    <r>
      <t>J.</t>
    </r>
    <r>
      <rPr>
        <sz val="8"/>
        <color rgb="FF000000"/>
        <rFont val="Times New Roman"/>
        <family val="1"/>
        <charset val="1"/>
      </rPr>
      <t>           </t>
    </r>
    <r>
      <rPr>
        <sz val="8"/>
        <color rgb="FF000000"/>
        <rFont val="Arial"/>
        <family val="2"/>
        <charset val="1"/>
      </rPr>
      <t>rețea piste biciclete (lungime, densitate, procent din total rețea rutieră);</t>
    </r>
  </si>
  <si>
    <r>
      <t>K.</t>
    </r>
    <r>
      <rPr>
        <sz val="8"/>
        <color rgb="FF000000"/>
        <rFont val="Times New Roman"/>
        <family val="1"/>
        <charset val="1"/>
      </rPr>
      <t>           </t>
    </r>
    <r>
      <rPr>
        <sz val="8"/>
        <color rgb="FF000000"/>
        <rFont val="Arial"/>
        <family val="2"/>
        <charset val="1"/>
      </rPr>
      <t>lungimea cozilor de asteptare;</t>
    </r>
  </si>
  <si>
    <r>
      <t>G.</t>
    </r>
    <r>
      <rPr>
        <sz val="8"/>
        <color rgb="FF000000"/>
        <rFont val="Times New Roman"/>
        <family val="1"/>
        <charset val="1"/>
      </rPr>
      <t>          </t>
    </r>
    <r>
      <rPr>
        <sz val="8"/>
        <color rgb="FF000000"/>
        <rFont val="Arial"/>
        <family val="2"/>
        <charset val="1"/>
      </rPr>
      <t>viteza medie de circulatie pe retea;</t>
    </r>
  </si>
  <si>
    <r>
      <t>I.</t>
    </r>
    <r>
      <rPr>
        <sz val="8"/>
        <color rgb="FF000000"/>
        <rFont val="Times New Roman"/>
        <family val="1"/>
        <charset val="1"/>
      </rPr>
      <t xml:space="preserve">           </t>
    </r>
    <r>
      <rPr>
        <sz val="8"/>
        <color rgb="FF000000"/>
        <rFont val="Arial"/>
        <family val="2"/>
        <charset val="1"/>
      </rPr>
      <t>nivel de serviciu in intersectii;</t>
    </r>
  </si>
  <si>
    <t>realizarea unei aplicaţii pentru telefonul mobil pentru achitarea contravalorii călătoriei cu transportul public;</t>
  </si>
  <si>
    <t>cresterea accesibilitatii pentru persoanele in varsta sau cele cu dizabilitati;</t>
  </si>
  <si>
    <t>IV - 8</t>
  </si>
  <si>
    <t>IV - 9</t>
  </si>
  <si>
    <t>introducerea în municipiu a „zilei fără autoturisme” (lunar);</t>
  </si>
  <si>
    <t>derularea unor acţiuni de popularizare referitoare la sistemele de utilizare a autoturismelor proprietate personală: car-sharing, car-pooling, bike-sharing;</t>
  </si>
  <si>
    <t>implementarea conceptului de zone rezidenţiale;</t>
  </si>
  <si>
    <t>elaborarea unei politici de parcare pentru mobilitate urbana durabila;</t>
  </si>
  <si>
    <t>VII - 4</t>
  </si>
  <si>
    <t>VII - 5</t>
  </si>
  <si>
    <t>reglementarea sistemului de transport "park and ride";</t>
  </si>
  <si>
    <t>crearea unei baze de date GIS a tuturor locurilor de parcare din oras</t>
  </si>
  <si>
    <t>VIII - 6</t>
  </si>
  <si>
    <t>campanii de educatie rutiera in scoli;</t>
  </si>
  <si>
    <t>VIII - 7</t>
  </si>
  <si>
    <t>mobilitate fara bariere;</t>
  </si>
  <si>
    <t>X - 7</t>
  </si>
  <si>
    <t>realizarea unui website al operatorului de transport public local si unei aplicatii pentru planificarea calatoriei cu transportul public;</t>
  </si>
  <si>
    <t>constituirea unui consiliu de consultanta si a unui forum pentru transportul de marfa;</t>
  </si>
  <si>
    <t>C.              numar total de calatorii in transportul public</t>
  </si>
  <si>
    <t>III - 1</t>
  </si>
  <si>
    <t>III – 2</t>
  </si>
  <si>
    <t>Construirea de parcari de mare capacitate (supra si subterane) si dotarea cu statii de incarcare a vehiculelor electrice</t>
  </si>
  <si>
    <t>amenajarea si dotarea corespunzatoare a noilor stații pentru îmbarcarea-debarcarea calatorilor;</t>
  </si>
  <si>
    <t>X - 6</t>
  </si>
  <si>
    <t xml:space="preserve">înfiinţarea unei structuri organizaţionale şi de planificare a activităţii de transport public pentru Orasul Horezu </t>
  </si>
  <si>
    <t>înfiinţarea in cadrul Primariei Horezu a unei structuri organizaţionale şi de administrare a parcarilor</t>
  </si>
  <si>
    <t>extinderea zonei pietonale;</t>
  </si>
  <si>
    <t>achizitia de statii de incarcare pentru autovehiculele electrice si amplasarea acestora in principalele zone ale orasului;</t>
  </si>
  <si>
    <t>restrictionarea accesului vehiculelor cu masa autorizata mai mare de 7,5 t pe teritoriul orasului, dupa aparitia soselei de centura;</t>
  </si>
  <si>
    <t>introducerea sistemului de taxare a parcării;</t>
  </si>
  <si>
    <t>amplasarea de indicatoare rutiere si realizarea de marcaje rutiere in zonele din care acestea lipsesc;</t>
  </si>
  <si>
    <t>construirea centurii ocolitoare a oraşului;</t>
  </si>
  <si>
    <t>IX - 5</t>
  </si>
  <si>
    <t>realizare strapungere intre str. Zavoiului si str. Alex. Ioan Cuza;</t>
  </si>
  <si>
    <t>achizitia unui parc de mijloace de transport în comun cu combustibili alternativi sau electrice pentru serviciul de transport public;</t>
  </si>
  <si>
    <t>construirea unei autobaze, inclusiv dotarea cu stație de alimentare cu combustibili alternativi sau stație de încărcare cu energie electrică;</t>
  </si>
  <si>
    <t>elaborarea unui studiu de oportunitate pentru stabilirea  modului de organizare a serviciului de transport public local, determinarea pe baze matematice a viitoarelor trasee, a programelor de circulatie, amplasarea statiilor etc.;</t>
  </si>
  <si>
    <t>infiintarea unui traseu turistic Horezu – Statiunea Varful lui Roman;</t>
  </si>
  <si>
    <t>Construirea unui centru intermodal de transport destinat interconectării transportului public local cu cel judetean şi interurban;</t>
  </si>
  <si>
    <t>organizarea programului de circulație susținut de operatorul de transport urban în concordanțǎ cu programul transportului judetean si interurban;</t>
  </si>
  <si>
    <t>introducerea sistemului de transport public local, inclusiv catre localitatile componente ale orasului si zona periurbana;</t>
  </si>
  <si>
    <t>întocmirea de hărţi de răspândire a dotărilor de primă necesitate (următoarele implanturi se vor face numai pe principiul egalei răspândiri în teritoriu);</t>
  </si>
  <si>
    <t>amenajarea unei retelei de trasee pentru biciclete;</t>
  </si>
  <si>
    <t>amenajarea unui traseu pentru biciclete cross-country si a unui traseu down-hill;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</si>
</sst>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1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sz val="11"/>
      <color rgb="FF9C0006"/>
      <name val="Calibri"/>
      <family val="2"/>
      <scheme val="minor"/>
    </font>
    <font>
      <sz val="8"/>
      <color rgb="FF000000"/>
      <name val="Calibri"/>
      <family val="2"/>
      <charset val="238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2"/>
      <charset val="1"/>
    </font>
    <font>
      <sz val="8"/>
      <name val="Calibri"/>
      <family val="2"/>
      <charset val="238"/>
    </font>
    <font>
      <sz val="8"/>
      <name val="Arial"/>
      <family val="2"/>
      <charset val="1"/>
    </font>
    <font>
      <sz val="8"/>
      <color rgb="FF000000"/>
      <name val="Calibri"/>
      <family val="2"/>
      <scheme val="minor"/>
    </font>
    <font>
      <sz val="8"/>
      <name val="Calibri"/>
      <family val="1"/>
    </font>
    <font>
      <sz val="8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2" borderId="0" applyNumberFormat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textRotation="90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justify" vertical="center" textRotation="90" wrapText="1"/>
    </xf>
    <xf numFmtId="0" fontId="11" fillId="0" borderId="1" xfId="0" applyFont="1" applyBorder="1" applyAlignment="1">
      <alignment horizontal="justify" vertical="center" textRotation="90" wrapText="1"/>
    </xf>
    <xf numFmtId="0" fontId="13" fillId="0" borderId="1" xfId="0" applyFont="1" applyBorder="1" applyAlignment="1">
      <alignment horizontal="center" vertical="center" textRotation="90"/>
    </xf>
    <xf numFmtId="0" fontId="15" fillId="0" borderId="1" xfId="2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textRotation="90" wrapText="1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justify" vertical="center" textRotation="90" wrapText="1"/>
    </xf>
    <xf numFmtId="0" fontId="19" fillId="3" borderId="1" xfId="0" applyFont="1" applyFill="1" applyBorder="1" applyAlignment="1">
      <alignment horizontal="right"/>
    </xf>
    <xf numFmtId="0" fontId="20" fillId="3" borderId="0" xfId="0" applyFont="1" applyFill="1"/>
    <xf numFmtId="0" fontId="19" fillId="3" borderId="0" xfId="0" applyFont="1" applyFill="1" applyAlignment="1">
      <alignment horizontal="right"/>
    </xf>
    <xf numFmtId="0" fontId="21" fillId="3" borderId="0" xfId="0" applyFont="1" applyFill="1"/>
  </cellXfs>
  <cellStyles count="3">
    <cellStyle name="Eronat" xfId="2" builtinId="27"/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"/>
  <sheetViews>
    <sheetView tabSelected="1" topLeftCell="A2" zoomScaleNormal="100" workbookViewId="0">
      <pane xSplit="1" topLeftCell="B1" activePane="topRight" state="frozen"/>
      <selection pane="topRight" activeCell="O2" sqref="O2"/>
    </sheetView>
  </sheetViews>
  <sheetFormatPr defaultRowHeight="14.4" x14ac:dyDescent="0.3"/>
  <cols>
    <col min="1" max="1" width="95.109375" customWidth="1"/>
    <col min="2" max="2" width="5.5546875" customWidth="1"/>
    <col min="3" max="3" width="6" customWidth="1"/>
    <col min="4" max="4" width="5.6640625" customWidth="1"/>
    <col min="5" max="6" width="5.88671875" customWidth="1"/>
    <col min="7" max="7" width="6.44140625" customWidth="1"/>
    <col min="8" max="8" width="4.5546875" customWidth="1"/>
    <col min="9" max="9" width="5.5546875" customWidth="1"/>
    <col min="10" max="10" width="5.109375" customWidth="1"/>
    <col min="11" max="11" width="4.44140625" customWidth="1"/>
    <col min="12" max="12" width="5.44140625" customWidth="1"/>
    <col min="13" max="13" width="4.88671875" customWidth="1"/>
    <col min="14" max="15" width="5" customWidth="1"/>
    <col min="16" max="16" width="4.33203125" customWidth="1"/>
    <col min="17" max="19" width="4.6640625" customWidth="1"/>
    <col min="20" max="20" width="6.33203125" customWidth="1"/>
    <col min="21" max="21" width="5" customWidth="1"/>
    <col min="22" max="22" width="4.109375" customWidth="1"/>
    <col min="23" max="23" width="5.6640625" customWidth="1"/>
    <col min="24" max="26" width="5.88671875" customWidth="1"/>
    <col min="27" max="27" width="5" customWidth="1"/>
    <col min="28" max="30" width="4.88671875" customWidth="1"/>
    <col min="31" max="31" width="5.5546875" customWidth="1"/>
    <col min="32" max="32" width="5.109375" customWidth="1"/>
    <col min="33" max="33" width="5.44140625" customWidth="1"/>
    <col min="34" max="34" width="5.109375" customWidth="1"/>
    <col min="35" max="37" width="5.44140625" customWidth="1"/>
    <col min="38" max="38" width="5.109375" customWidth="1"/>
    <col min="39" max="40" width="4.88671875" customWidth="1"/>
    <col min="41" max="42" width="4.5546875" customWidth="1"/>
    <col min="43" max="43" width="4.109375" customWidth="1"/>
    <col min="44" max="44" width="4.5546875" customWidth="1"/>
    <col min="45" max="45" width="6.33203125" customWidth="1"/>
    <col min="46" max="46" width="5.109375" customWidth="1"/>
    <col min="47" max="47" width="6.33203125" customWidth="1"/>
    <col min="48" max="49" width="5.33203125" customWidth="1"/>
    <col min="50" max="50" width="4.88671875" customWidth="1"/>
    <col min="51" max="51" width="5.44140625" customWidth="1"/>
    <col min="52" max="52" width="5.33203125" customWidth="1"/>
    <col min="53" max="53" width="5.88671875" customWidth="1"/>
    <col min="54" max="54" width="5" style="35" customWidth="1"/>
    <col min="55" max="978" width="8.6640625"/>
  </cols>
  <sheetData>
    <row r="1" spans="1:70" s="28" customFormat="1" ht="10.199999999999999" x14ac:dyDescent="0.3">
      <c r="A1" s="25"/>
      <c r="B1" s="26" t="s">
        <v>0</v>
      </c>
      <c r="C1" s="26" t="s">
        <v>1</v>
      </c>
      <c r="D1" s="26" t="s">
        <v>2</v>
      </c>
      <c r="E1" s="26" t="s">
        <v>3</v>
      </c>
      <c r="F1" s="26" t="s">
        <v>4</v>
      </c>
      <c r="G1" s="26" t="s">
        <v>5</v>
      </c>
      <c r="H1" s="26" t="s">
        <v>6</v>
      </c>
      <c r="I1" s="26" t="s">
        <v>92</v>
      </c>
      <c r="J1" s="26" t="s">
        <v>93</v>
      </c>
      <c r="K1" s="26" t="s">
        <v>7</v>
      </c>
      <c r="L1" s="26" t="s">
        <v>8</v>
      </c>
      <c r="M1" s="26" t="s">
        <v>9</v>
      </c>
      <c r="N1" s="26" t="s">
        <v>40</v>
      </c>
      <c r="O1" s="26" t="s">
        <v>58</v>
      </c>
      <c r="P1" s="26" t="s">
        <v>46</v>
      </c>
      <c r="Q1" s="26" t="s">
        <v>47</v>
      </c>
      <c r="R1" s="26" t="s">
        <v>74</v>
      </c>
      <c r="S1" s="26" t="s">
        <v>75</v>
      </c>
      <c r="T1" s="26" t="s">
        <v>10</v>
      </c>
      <c r="U1" s="26" t="s">
        <v>11</v>
      </c>
      <c r="V1" s="26" t="s">
        <v>12</v>
      </c>
      <c r="W1" s="26" t="s">
        <v>13</v>
      </c>
      <c r="X1" s="26" t="s">
        <v>14</v>
      </c>
      <c r="Y1" s="26" t="s">
        <v>15</v>
      </c>
      <c r="Z1" s="26" t="s">
        <v>16</v>
      </c>
      <c r="AA1" s="26" t="s">
        <v>17</v>
      </c>
      <c r="AB1" s="26" t="s">
        <v>18</v>
      </c>
      <c r="AC1" s="26" t="s">
        <v>80</v>
      </c>
      <c r="AD1" s="26" t="s">
        <v>81</v>
      </c>
      <c r="AE1" s="26" t="s">
        <v>19</v>
      </c>
      <c r="AF1" s="26" t="s">
        <v>20</v>
      </c>
      <c r="AG1" s="26" t="s">
        <v>21</v>
      </c>
      <c r="AH1" s="26" t="s">
        <v>48</v>
      </c>
      <c r="AI1" s="26" t="s">
        <v>49</v>
      </c>
      <c r="AJ1" s="26" t="s">
        <v>84</v>
      </c>
      <c r="AK1" s="26" t="s">
        <v>86</v>
      </c>
      <c r="AL1" s="26" t="s">
        <v>22</v>
      </c>
      <c r="AM1" s="26" t="s">
        <v>23</v>
      </c>
      <c r="AN1" s="26" t="s">
        <v>24</v>
      </c>
      <c r="AO1" s="26" t="s">
        <v>41</v>
      </c>
      <c r="AP1" s="26" t="s">
        <v>105</v>
      </c>
      <c r="AQ1" s="26" t="s">
        <v>25</v>
      </c>
      <c r="AR1" s="26" t="s">
        <v>26</v>
      </c>
      <c r="AS1" s="26" t="s">
        <v>27</v>
      </c>
      <c r="AT1" s="26" t="s">
        <v>28</v>
      </c>
      <c r="AU1" s="26" t="s">
        <v>29</v>
      </c>
      <c r="AV1" s="26" t="s">
        <v>96</v>
      </c>
      <c r="AW1" s="26" t="s">
        <v>88</v>
      </c>
      <c r="AX1" s="26" t="s">
        <v>30</v>
      </c>
      <c r="AY1" s="26" t="s">
        <v>31</v>
      </c>
      <c r="AZ1" s="26" t="s">
        <v>32</v>
      </c>
      <c r="BA1" s="26" t="s">
        <v>33</v>
      </c>
      <c r="BB1" s="30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</row>
    <row r="2" spans="1:70" s="4" customFormat="1" ht="396.75" customHeight="1" x14ac:dyDescent="0.3">
      <c r="A2" s="7"/>
      <c r="B2" s="24" t="s">
        <v>54</v>
      </c>
      <c r="C2" s="17" t="s">
        <v>55</v>
      </c>
      <c r="D2" s="24" t="s">
        <v>97</v>
      </c>
      <c r="E2" s="17" t="s">
        <v>56</v>
      </c>
      <c r="F2" s="17" t="s">
        <v>57</v>
      </c>
      <c r="G2" s="17" t="s">
        <v>98</v>
      </c>
      <c r="H2" s="17" t="s">
        <v>35</v>
      </c>
      <c r="I2" s="18" t="s">
        <v>72</v>
      </c>
      <c r="J2" s="17" t="s">
        <v>43</v>
      </c>
      <c r="K2" s="19" t="s">
        <v>115</v>
      </c>
      <c r="L2" s="17" t="s">
        <v>44</v>
      </c>
      <c r="M2" s="17" t="s">
        <v>34</v>
      </c>
      <c r="N2" s="20" t="s">
        <v>45</v>
      </c>
      <c r="O2" s="20" t="s">
        <v>116</v>
      </c>
      <c r="P2" s="21" t="s">
        <v>99</v>
      </c>
      <c r="Q2" s="22" t="s">
        <v>73</v>
      </c>
      <c r="R2" s="22" t="s">
        <v>76</v>
      </c>
      <c r="S2" s="22" t="s">
        <v>100</v>
      </c>
      <c r="T2" s="17" t="s">
        <v>77</v>
      </c>
      <c r="U2" s="20" t="s">
        <v>78</v>
      </c>
      <c r="V2" s="17" t="s">
        <v>101</v>
      </c>
      <c r="W2" s="17" t="s">
        <v>114</v>
      </c>
      <c r="X2" s="17" t="s">
        <v>36</v>
      </c>
      <c r="Y2" s="17" t="s">
        <v>37</v>
      </c>
      <c r="Z2" s="17" t="s">
        <v>79</v>
      </c>
      <c r="AA2" s="17" t="s">
        <v>102</v>
      </c>
      <c r="AB2" s="29" t="s">
        <v>94</v>
      </c>
      <c r="AC2" s="29" t="s">
        <v>82</v>
      </c>
      <c r="AD2" s="29" t="s">
        <v>83</v>
      </c>
      <c r="AE2" s="23" t="s">
        <v>52</v>
      </c>
      <c r="AF2" s="20" t="s">
        <v>53</v>
      </c>
      <c r="AG2" s="20" t="s">
        <v>50</v>
      </c>
      <c r="AH2" s="20" t="s">
        <v>51</v>
      </c>
      <c r="AI2" s="23" t="s">
        <v>103</v>
      </c>
      <c r="AJ2" s="23" t="s">
        <v>85</v>
      </c>
      <c r="AK2" s="23" t="s">
        <v>87</v>
      </c>
      <c r="AL2" s="17" t="s">
        <v>104</v>
      </c>
      <c r="AM2" s="17" t="s">
        <v>59</v>
      </c>
      <c r="AN2" s="17" t="s">
        <v>60</v>
      </c>
      <c r="AO2" s="17" t="s">
        <v>61</v>
      </c>
      <c r="AP2" s="17" t="s">
        <v>106</v>
      </c>
      <c r="AQ2" s="20" t="s">
        <v>113</v>
      </c>
      <c r="AR2" s="17" t="s">
        <v>95</v>
      </c>
      <c r="AS2" s="17" t="s">
        <v>107</v>
      </c>
      <c r="AT2" s="17" t="s">
        <v>108</v>
      </c>
      <c r="AU2" s="24" t="s">
        <v>109</v>
      </c>
      <c r="AV2" s="24" t="s">
        <v>89</v>
      </c>
      <c r="AW2" s="24" t="s">
        <v>110</v>
      </c>
      <c r="AX2" s="17" t="s">
        <v>42</v>
      </c>
      <c r="AY2" s="20" t="s">
        <v>90</v>
      </c>
      <c r="AZ2" s="17" t="s">
        <v>111</v>
      </c>
      <c r="BA2" s="17" t="s">
        <v>112</v>
      </c>
      <c r="BB2" s="31" t="s">
        <v>38</v>
      </c>
      <c r="BC2" s="5"/>
      <c r="BD2" s="5"/>
      <c r="BF2" s="5"/>
      <c r="BG2" s="6"/>
      <c r="BH2" s="6"/>
      <c r="BI2" s="5"/>
      <c r="BJ2" s="6"/>
      <c r="BK2" s="6"/>
      <c r="BL2" s="6"/>
      <c r="BM2" s="6"/>
      <c r="BN2" s="6"/>
      <c r="BO2" s="6"/>
      <c r="BP2" s="6"/>
      <c r="BQ2" s="6"/>
      <c r="BR2" s="6"/>
    </row>
    <row r="3" spans="1:70" x14ac:dyDescent="0.3">
      <c r="A3" s="14" t="s">
        <v>62</v>
      </c>
      <c r="B3" s="8"/>
      <c r="C3" s="8"/>
      <c r="D3" s="8"/>
      <c r="E3" s="8"/>
      <c r="F3" s="8"/>
      <c r="G3" s="8"/>
      <c r="H3" s="8">
        <v>1</v>
      </c>
      <c r="I3" s="8">
        <v>1</v>
      </c>
      <c r="J3" s="8">
        <v>1</v>
      </c>
      <c r="K3" s="10">
        <v>1</v>
      </c>
      <c r="L3" s="8">
        <v>1</v>
      </c>
      <c r="M3" s="8">
        <v>1</v>
      </c>
      <c r="N3" s="11"/>
      <c r="O3" s="11">
        <v>1</v>
      </c>
      <c r="P3" s="9">
        <v>1</v>
      </c>
      <c r="Q3" s="8">
        <v>1</v>
      </c>
      <c r="R3" s="8"/>
      <c r="S3" s="8">
        <v>1</v>
      </c>
      <c r="T3" s="8"/>
      <c r="U3" s="11">
        <v>1</v>
      </c>
      <c r="V3" s="8"/>
      <c r="W3" s="8"/>
      <c r="X3" s="8">
        <v>1</v>
      </c>
      <c r="Y3" s="8"/>
      <c r="Z3" s="8">
        <v>1</v>
      </c>
      <c r="AA3" s="8"/>
      <c r="AB3" s="10">
        <v>1</v>
      </c>
      <c r="AC3" s="10">
        <v>1</v>
      </c>
      <c r="AD3" s="10"/>
      <c r="AE3" s="11">
        <v>1</v>
      </c>
      <c r="AF3" s="11">
        <v>1</v>
      </c>
      <c r="AG3" s="11">
        <v>1</v>
      </c>
      <c r="AH3" s="11">
        <v>1</v>
      </c>
      <c r="AI3" s="11">
        <v>1</v>
      </c>
      <c r="AJ3" s="11"/>
      <c r="AK3" s="11">
        <v>1</v>
      </c>
      <c r="AL3" s="9">
        <v>1</v>
      </c>
      <c r="AM3" s="9">
        <v>1</v>
      </c>
      <c r="AN3" s="9">
        <v>1</v>
      </c>
      <c r="AO3" s="9">
        <v>1</v>
      </c>
      <c r="AP3" s="9">
        <v>1</v>
      </c>
      <c r="AQ3" s="11">
        <v>1</v>
      </c>
      <c r="AR3" s="9">
        <v>1</v>
      </c>
      <c r="AS3" s="9"/>
      <c r="AT3" s="9">
        <v>1</v>
      </c>
      <c r="AU3" s="9"/>
      <c r="AV3" s="9"/>
      <c r="AW3" s="9"/>
      <c r="AX3" s="8"/>
      <c r="AY3" s="11"/>
      <c r="AZ3" s="9">
        <v>1</v>
      </c>
      <c r="BA3" s="8"/>
      <c r="BB3" s="32">
        <f t="shared" ref="BB3:BB13" si="0">SUM(B3:BA3)</f>
        <v>30</v>
      </c>
      <c r="BC3" s="2"/>
      <c r="BD3" s="2"/>
      <c r="BF3" s="2"/>
      <c r="BG3" s="2"/>
      <c r="BH3" s="2"/>
      <c r="BI3" s="2"/>
      <c r="BJ3" s="1"/>
      <c r="BK3" s="1"/>
      <c r="BL3" s="1"/>
      <c r="BM3" s="1"/>
      <c r="BN3" s="1"/>
      <c r="BO3" s="1"/>
      <c r="BP3" s="1"/>
      <c r="BQ3" s="1"/>
      <c r="BR3" s="1"/>
    </row>
    <row r="4" spans="1:70" x14ac:dyDescent="0.3">
      <c r="A4" s="14" t="s">
        <v>63</v>
      </c>
      <c r="B4" s="8"/>
      <c r="C4" s="8"/>
      <c r="D4" s="8">
        <v>1</v>
      </c>
      <c r="E4" s="8"/>
      <c r="F4" s="8"/>
      <c r="G4" s="8"/>
      <c r="H4" s="8"/>
      <c r="I4" s="8">
        <v>1</v>
      </c>
      <c r="J4" s="8"/>
      <c r="K4" s="10"/>
      <c r="L4" s="8"/>
      <c r="M4" s="8"/>
      <c r="N4" s="11"/>
      <c r="O4" s="11"/>
      <c r="P4" s="12"/>
      <c r="Q4" s="8"/>
      <c r="R4" s="8"/>
      <c r="S4" s="8"/>
      <c r="T4" s="8"/>
      <c r="U4" s="11"/>
      <c r="V4" s="8"/>
      <c r="W4" s="8"/>
      <c r="X4" s="8"/>
      <c r="Y4" s="8"/>
      <c r="Z4" s="8"/>
      <c r="AA4" s="8"/>
      <c r="AB4" s="10"/>
      <c r="AC4" s="10"/>
      <c r="AD4" s="10"/>
      <c r="AE4" s="11"/>
      <c r="AF4" s="11"/>
      <c r="AG4" s="11"/>
      <c r="AH4" s="11"/>
      <c r="AI4" s="11"/>
      <c r="AJ4" s="11"/>
      <c r="AK4" s="11"/>
      <c r="AL4" s="9"/>
      <c r="AM4" s="9"/>
      <c r="AN4" s="9"/>
      <c r="AO4" s="9"/>
      <c r="AP4" s="9"/>
      <c r="AQ4" s="9">
        <v>1</v>
      </c>
      <c r="AR4" s="9">
        <v>1</v>
      </c>
      <c r="AS4" s="9">
        <v>1</v>
      </c>
      <c r="AT4" s="9">
        <v>1</v>
      </c>
      <c r="AU4" s="9">
        <v>1</v>
      </c>
      <c r="AV4" s="9">
        <v>1</v>
      </c>
      <c r="AW4" s="9">
        <v>1</v>
      </c>
      <c r="AX4" s="8"/>
      <c r="AY4" s="11"/>
      <c r="AZ4" s="9">
        <v>1</v>
      </c>
      <c r="BA4" s="8">
        <v>1</v>
      </c>
      <c r="BB4" s="32">
        <f t="shared" si="0"/>
        <v>11</v>
      </c>
      <c r="BC4" s="2"/>
      <c r="BD4" s="2"/>
      <c r="BF4" s="2"/>
      <c r="BG4" s="2"/>
      <c r="BH4" s="2"/>
      <c r="BI4" s="2"/>
      <c r="BJ4" s="1"/>
      <c r="BK4" s="1"/>
      <c r="BL4" s="1"/>
      <c r="BM4" s="1"/>
      <c r="BN4" s="1"/>
      <c r="BO4" s="1"/>
      <c r="BP4" s="1"/>
      <c r="BQ4" s="1"/>
      <c r="BR4" s="1"/>
    </row>
    <row r="5" spans="1:70" x14ac:dyDescent="0.3">
      <c r="A5" s="15" t="s">
        <v>91</v>
      </c>
      <c r="B5" s="8"/>
      <c r="C5" s="8"/>
      <c r="D5" s="8">
        <v>1</v>
      </c>
      <c r="E5" s="8"/>
      <c r="F5" s="8"/>
      <c r="G5" s="8"/>
      <c r="H5" s="8"/>
      <c r="I5" s="8"/>
      <c r="J5" s="8"/>
      <c r="K5" s="10"/>
      <c r="L5" s="8"/>
      <c r="M5" s="8"/>
      <c r="N5" s="11"/>
      <c r="O5" s="11"/>
      <c r="P5" s="13"/>
      <c r="Q5" s="8"/>
      <c r="R5" s="8"/>
      <c r="S5" s="8"/>
      <c r="T5" s="8"/>
      <c r="U5" s="11"/>
      <c r="V5" s="8"/>
      <c r="W5" s="8"/>
      <c r="X5" s="8"/>
      <c r="Y5" s="8"/>
      <c r="Z5" s="8"/>
      <c r="AA5" s="8"/>
      <c r="AB5" s="10"/>
      <c r="AC5" s="10"/>
      <c r="AD5" s="10"/>
      <c r="AE5" s="11"/>
      <c r="AF5" s="11"/>
      <c r="AG5" s="11"/>
      <c r="AH5" s="11"/>
      <c r="AI5" s="11"/>
      <c r="AJ5" s="11"/>
      <c r="AK5" s="11"/>
      <c r="AL5" s="9"/>
      <c r="AM5" s="9"/>
      <c r="AN5" s="9"/>
      <c r="AO5" s="9"/>
      <c r="AP5" s="9"/>
      <c r="AQ5" s="9">
        <v>1</v>
      </c>
      <c r="AR5" s="9">
        <v>1</v>
      </c>
      <c r="AS5" s="9">
        <v>1</v>
      </c>
      <c r="AT5" s="9">
        <v>1</v>
      </c>
      <c r="AU5" s="9">
        <v>1</v>
      </c>
      <c r="AV5" s="9">
        <v>1</v>
      </c>
      <c r="AW5" s="9">
        <v>1</v>
      </c>
      <c r="AX5" s="8"/>
      <c r="AY5" s="11"/>
      <c r="AZ5" s="9">
        <v>1</v>
      </c>
      <c r="BA5" s="8">
        <v>1</v>
      </c>
      <c r="BB5" s="32">
        <f t="shared" si="0"/>
        <v>10</v>
      </c>
      <c r="BC5" s="2"/>
      <c r="BD5" s="2"/>
      <c r="BF5" s="2"/>
      <c r="BG5" s="2"/>
      <c r="BH5" s="2"/>
      <c r="BI5" s="2"/>
      <c r="BJ5" s="1"/>
      <c r="BK5" s="1"/>
      <c r="BL5" s="1"/>
      <c r="BM5" s="1"/>
      <c r="BN5" s="1"/>
      <c r="BO5" s="1"/>
      <c r="BP5" s="1"/>
      <c r="BQ5" s="1"/>
      <c r="BR5" s="1"/>
    </row>
    <row r="6" spans="1:70" x14ac:dyDescent="0.3">
      <c r="A6" s="14" t="s">
        <v>64</v>
      </c>
      <c r="B6" s="8">
        <v>1</v>
      </c>
      <c r="C6" s="8">
        <v>1</v>
      </c>
      <c r="D6" s="8"/>
      <c r="E6" s="8"/>
      <c r="F6" s="8">
        <v>1</v>
      </c>
      <c r="G6" s="8">
        <v>1</v>
      </c>
      <c r="H6" s="8"/>
      <c r="I6" s="8"/>
      <c r="J6" s="8">
        <v>1</v>
      </c>
      <c r="K6" s="10">
        <v>1</v>
      </c>
      <c r="L6" s="8"/>
      <c r="M6" s="8"/>
      <c r="N6" s="11">
        <v>1</v>
      </c>
      <c r="O6" s="11">
        <v>1</v>
      </c>
      <c r="P6" s="9">
        <v>1</v>
      </c>
      <c r="Q6" s="8">
        <v>1</v>
      </c>
      <c r="R6" s="8">
        <v>1</v>
      </c>
      <c r="S6" s="8"/>
      <c r="T6" s="8"/>
      <c r="U6" s="11">
        <v>1</v>
      </c>
      <c r="V6" s="8">
        <v>1</v>
      </c>
      <c r="W6" s="8"/>
      <c r="X6" s="8"/>
      <c r="Y6" s="8"/>
      <c r="Z6" s="8">
        <v>1</v>
      </c>
      <c r="AA6" s="8"/>
      <c r="AB6" s="10">
        <v>1</v>
      </c>
      <c r="AC6" s="10"/>
      <c r="AD6" s="10">
        <v>1</v>
      </c>
      <c r="AE6" s="11">
        <v>1</v>
      </c>
      <c r="AF6" s="11">
        <v>1</v>
      </c>
      <c r="AG6" s="11">
        <v>1</v>
      </c>
      <c r="AH6" s="11">
        <v>1</v>
      </c>
      <c r="AI6" s="11">
        <v>1</v>
      </c>
      <c r="AJ6" s="11">
        <v>1</v>
      </c>
      <c r="AK6" s="11">
        <v>1</v>
      </c>
      <c r="AL6" s="9">
        <v>1</v>
      </c>
      <c r="AM6" s="9">
        <v>1</v>
      </c>
      <c r="AN6" s="9">
        <v>1</v>
      </c>
      <c r="AO6" s="9">
        <v>1</v>
      </c>
      <c r="AP6" s="9">
        <v>1</v>
      </c>
      <c r="AQ6" s="11"/>
      <c r="AR6" s="9"/>
      <c r="AS6" s="9">
        <v>1</v>
      </c>
      <c r="AT6" s="9"/>
      <c r="AU6" s="9"/>
      <c r="AV6" s="9"/>
      <c r="AW6" s="9"/>
      <c r="AX6" s="8"/>
      <c r="AY6" s="11"/>
      <c r="AZ6" s="9"/>
      <c r="BA6" s="8"/>
      <c r="BB6" s="32">
        <f t="shared" si="0"/>
        <v>29</v>
      </c>
      <c r="BC6" s="2"/>
      <c r="BD6" s="2"/>
      <c r="BF6" s="2"/>
      <c r="BG6" s="2"/>
      <c r="BH6" s="2"/>
      <c r="BI6" s="2"/>
      <c r="BJ6" s="1"/>
      <c r="BK6" s="1"/>
      <c r="BL6" s="1"/>
      <c r="BM6" s="1"/>
      <c r="BN6" s="1"/>
      <c r="BO6" s="1"/>
      <c r="BP6" s="1"/>
      <c r="BQ6" s="1"/>
      <c r="BR6" s="1"/>
    </row>
    <row r="7" spans="1:70" x14ac:dyDescent="0.3">
      <c r="A7" s="14" t="s">
        <v>65</v>
      </c>
      <c r="B7" s="8">
        <v>1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>
        <v>1</v>
      </c>
      <c r="J7" s="8">
        <v>1</v>
      </c>
      <c r="K7" s="10">
        <v>1</v>
      </c>
      <c r="L7" s="8">
        <v>1</v>
      </c>
      <c r="M7" s="8">
        <v>1</v>
      </c>
      <c r="N7" s="11">
        <v>1</v>
      </c>
      <c r="O7" s="11">
        <v>1</v>
      </c>
      <c r="P7" s="9">
        <v>1</v>
      </c>
      <c r="Q7" s="8">
        <v>1</v>
      </c>
      <c r="R7" s="8">
        <v>1</v>
      </c>
      <c r="S7" s="8">
        <v>1</v>
      </c>
      <c r="T7" s="8">
        <v>1</v>
      </c>
      <c r="U7" s="11">
        <v>1</v>
      </c>
      <c r="V7" s="8">
        <v>1</v>
      </c>
      <c r="W7" s="8">
        <v>1</v>
      </c>
      <c r="X7" s="8">
        <v>1</v>
      </c>
      <c r="Y7" s="8">
        <v>1</v>
      </c>
      <c r="Z7" s="8"/>
      <c r="AA7" s="8">
        <v>1</v>
      </c>
      <c r="AB7" s="10"/>
      <c r="AC7" s="10">
        <v>1</v>
      </c>
      <c r="AD7" s="10">
        <v>1</v>
      </c>
      <c r="AE7" s="11"/>
      <c r="AF7" s="11"/>
      <c r="AG7" s="11"/>
      <c r="AH7" s="11"/>
      <c r="AI7" s="11"/>
      <c r="AJ7" s="11">
        <v>1</v>
      </c>
      <c r="AK7" s="11">
        <v>1</v>
      </c>
      <c r="AL7" s="9">
        <v>1</v>
      </c>
      <c r="AM7" s="9"/>
      <c r="AN7" s="9"/>
      <c r="AO7" s="9"/>
      <c r="AP7" s="9"/>
      <c r="AQ7" s="11">
        <v>1</v>
      </c>
      <c r="AR7" s="9"/>
      <c r="AS7" s="9">
        <v>1</v>
      </c>
      <c r="AT7" s="9"/>
      <c r="AU7" s="9"/>
      <c r="AV7" s="9"/>
      <c r="AW7" s="9"/>
      <c r="AX7" s="8">
        <v>1</v>
      </c>
      <c r="AY7" s="11">
        <v>1</v>
      </c>
      <c r="AZ7" s="9"/>
      <c r="BA7" s="8"/>
      <c r="BB7" s="32">
        <f t="shared" si="0"/>
        <v>32</v>
      </c>
      <c r="BC7" s="2"/>
      <c r="BD7" s="2"/>
      <c r="BF7" s="2"/>
      <c r="BG7" s="2"/>
      <c r="BH7" s="2"/>
      <c r="BI7" s="2"/>
      <c r="BJ7" s="1"/>
      <c r="BK7" s="1"/>
      <c r="BL7" s="1"/>
      <c r="BM7" s="1"/>
      <c r="BN7" s="1"/>
      <c r="BO7" s="1"/>
      <c r="BP7" s="1"/>
      <c r="BQ7" s="1"/>
      <c r="BR7" s="1"/>
    </row>
    <row r="8" spans="1:70" x14ac:dyDescent="0.3">
      <c r="A8" s="14" t="s">
        <v>66</v>
      </c>
      <c r="B8" s="8"/>
      <c r="C8" s="8">
        <v>1</v>
      </c>
      <c r="D8" s="8">
        <v>1</v>
      </c>
      <c r="E8" s="8"/>
      <c r="F8" s="8"/>
      <c r="G8" s="8">
        <v>1</v>
      </c>
      <c r="H8" s="8"/>
      <c r="I8" s="8"/>
      <c r="J8" s="8">
        <v>1</v>
      </c>
      <c r="K8" s="10">
        <v>1</v>
      </c>
      <c r="L8" s="8">
        <v>1</v>
      </c>
      <c r="M8" s="8">
        <v>1</v>
      </c>
      <c r="N8" s="11">
        <v>1</v>
      </c>
      <c r="O8" s="11">
        <v>1</v>
      </c>
      <c r="P8" s="9">
        <v>1</v>
      </c>
      <c r="Q8" s="8"/>
      <c r="R8" s="8">
        <v>1</v>
      </c>
      <c r="S8" s="8">
        <v>1</v>
      </c>
      <c r="T8" s="8">
        <v>1</v>
      </c>
      <c r="U8" s="11">
        <v>1</v>
      </c>
      <c r="V8" s="8">
        <v>1</v>
      </c>
      <c r="W8" s="8">
        <v>1</v>
      </c>
      <c r="X8" s="8"/>
      <c r="Y8" s="8"/>
      <c r="Z8" s="8"/>
      <c r="AA8" s="8"/>
      <c r="AB8" s="10"/>
      <c r="AC8" s="10">
        <v>1</v>
      </c>
      <c r="AD8" s="10">
        <v>1</v>
      </c>
      <c r="AE8" s="11"/>
      <c r="AF8" s="11"/>
      <c r="AG8" s="11"/>
      <c r="AH8" s="11"/>
      <c r="AI8" s="11"/>
      <c r="AJ8" s="11"/>
      <c r="AK8" s="11"/>
      <c r="AL8" s="9">
        <v>1</v>
      </c>
      <c r="AM8" s="9"/>
      <c r="AN8" s="9"/>
      <c r="AO8" s="9">
        <v>1</v>
      </c>
      <c r="AP8" s="9">
        <v>1</v>
      </c>
      <c r="AQ8" s="11">
        <v>1</v>
      </c>
      <c r="AR8" s="9"/>
      <c r="AS8" s="9">
        <v>1</v>
      </c>
      <c r="AT8" s="9"/>
      <c r="AU8" s="9"/>
      <c r="AV8" s="9"/>
      <c r="AW8" s="9"/>
      <c r="AX8" s="8"/>
      <c r="AY8" s="11"/>
      <c r="AZ8" s="9"/>
      <c r="BA8" s="8"/>
      <c r="BB8" s="32">
        <f t="shared" si="0"/>
        <v>23</v>
      </c>
      <c r="BC8" s="2"/>
      <c r="BD8" s="2"/>
      <c r="BF8" s="2"/>
      <c r="BG8" s="2"/>
      <c r="BH8" s="2"/>
      <c r="BI8" s="2"/>
      <c r="BJ8" s="1"/>
      <c r="BK8" s="1"/>
      <c r="BL8" s="1"/>
      <c r="BM8" s="1"/>
      <c r="BN8" s="1"/>
      <c r="BO8" s="1"/>
      <c r="BP8" s="1"/>
      <c r="BQ8" s="1"/>
      <c r="BR8" s="1"/>
    </row>
    <row r="9" spans="1:70" x14ac:dyDescent="0.3">
      <c r="A9" s="14" t="s">
        <v>70</v>
      </c>
      <c r="B9" s="8"/>
      <c r="C9" s="8"/>
      <c r="D9" s="8">
        <v>1</v>
      </c>
      <c r="E9" s="8">
        <v>1</v>
      </c>
      <c r="F9" s="8"/>
      <c r="G9" s="8"/>
      <c r="H9" s="8"/>
      <c r="I9" s="8"/>
      <c r="J9" s="8">
        <v>1</v>
      </c>
      <c r="K9" s="10">
        <v>1</v>
      </c>
      <c r="L9" s="8">
        <v>1</v>
      </c>
      <c r="M9" s="8">
        <v>1</v>
      </c>
      <c r="N9" s="11"/>
      <c r="O9" s="11"/>
      <c r="P9" s="9">
        <v>1</v>
      </c>
      <c r="Q9" s="8"/>
      <c r="R9" s="8"/>
      <c r="S9" s="8"/>
      <c r="T9" s="8"/>
      <c r="U9" s="11"/>
      <c r="V9" s="8">
        <v>1</v>
      </c>
      <c r="W9" s="8"/>
      <c r="X9" s="8"/>
      <c r="Y9" s="8"/>
      <c r="Z9" s="8">
        <v>1</v>
      </c>
      <c r="AA9" s="8"/>
      <c r="AB9" s="10"/>
      <c r="AC9" s="10">
        <v>1</v>
      </c>
      <c r="AD9" s="10"/>
      <c r="AE9" s="11"/>
      <c r="AF9" s="11"/>
      <c r="AG9" s="11"/>
      <c r="AH9" s="11"/>
      <c r="AI9" s="11"/>
      <c r="AJ9" s="11"/>
      <c r="AK9" s="11"/>
      <c r="AL9" s="9">
        <v>1</v>
      </c>
      <c r="AM9" s="9">
        <v>1</v>
      </c>
      <c r="AN9" s="9"/>
      <c r="AO9" s="9">
        <v>1</v>
      </c>
      <c r="AP9" s="9">
        <v>1</v>
      </c>
      <c r="AQ9" s="11"/>
      <c r="AR9" s="9"/>
      <c r="AS9" s="9"/>
      <c r="AT9" s="9"/>
      <c r="AU9" s="9"/>
      <c r="AV9" s="9"/>
      <c r="AW9" s="9"/>
      <c r="AX9" s="8">
        <v>1</v>
      </c>
      <c r="AY9" s="11">
        <v>1</v>
      </c>
      <c r="AZ9" s="9"/>
      <c r="BA9" s="8"/>
      <c r="BB9" s="32">
        <f t="shared" si="0"/>
        <v>16</v>
      </c>
      <c r="BC9" s="2"/>
      <c r="BD9" s="2"/>
      <c r="BF9" s="2"/>
      <c r="BG9" s="2"/>
      <c r="BH9" s="2"/>
      <c r="BI9" s="2"/>
      <c r="BJ9" s="1"/>
      <c r="BK9" s="1"/>
      <c r="BL9" s="1"/>
      <c r="BM9" s="1"/>
      <c r="BN9" s="1"/>
      <c r="BO9" s="1"/>
      <c r="BP9" s="1"/>
      <c r="BQ9" s="1"/>
      <c r="BR9" s="1"/>
    </row>
    <row r="10" spans="1:70" x14ac:dyDescent="0.3">
      <c r="A10" s="14" t="s">
        <v>67</v>
      </c>
      <c r="B10" s="8"/>
      <c r="C10" s="8"/>
      <c r="D10" s="8">
        <v>1</v>
      </c>
      <c r="E10" s="8">
        <v>1</v>
      </c>
      <c r="F10" s="8"/>
      <c r="G10" s="8">
        <v>1</v>
      </c>
      <c r="H10" s="8"/>
      <c r="I10" s="8"/>
      <c r="J10" s="8">
        <v>1</v>
      </c>
      <c r="K10" s="10">
        <v>1</v>
      </c>
      <c r="L10" s="8">
        <v>1</v>
      </c>
      <c r="M10" s="8">
        <v>1</v>
      </c>
      <c r="N10" s="11"/>
      <c r="O10" s="11"/>
      <c r="P10" s="9">
        <v>1</v>
      </c>
      <c r="Q10" s="8"/>
      <c r="R10" s="8"/>
      <c r="S10" s="8"/>
      <c r="T10" s="8">
        <v>1</v>
      </c>
      <c r="U10" s="11"/>
      <c r="V10" s="8">
        <v>1</v>
      </c>
      <c r="W10" s="8"/>
      <c r="X10" s="8"/>
      <c r="Y10" s="8"/>
      <c r="Z10" s="8"/>
      <c r="AA10" s="8"/>
      <c r="AB10" s="10"/>
      <c r="AC10" s="10">
        <v>1</v>
      </c>
      <c r="AD10" s="10"/>
      <c r="AE10" s="11"/>
      <c r="AF10" s="11"/>
      <c r="AG10" s="11"/>
      <c r="AH10" s="11"/>
      <c r="AI10" s="11"/>
      <c r="AJ10" s="11"/>
      <c r="AK10" s="11"/>
      <c r="AL10" s="9">
        <v>1</v>
      </c>
      <c r="AM10" s="9">
        <v>1</v>
      </c>
      <c r="AN10" s="9">
        <v>1</v>
      </c>
      <c r="AO10" s="9">
        <v>1</v>
      </c>
      <c r="AP10" s="9">
        <v>1</v>
      </c>
      <c r="AQ10" s="11"/>
      <c r="AR10" s="9"/>
      <c r="AS10" s="9"/>
      <c r="AT10" s="9"/>
      <c r="AU10" s="9"/>
      <c r="AV10" s="9"/>
      <c r="AW10" s="9"/>
      <c r="AX10" s="8">
        <v>1</v>
      </c>
      <c r="AY10" s="11">
        <v>1</v>
      </c>
      <c r="AZ10" s="9"/>
      <c r="BA10" s="8">
        <v>1</v>
      </c>
      <c r="BB10" s="32">
        <f t="shared" si="0"/>
        <v>19</v>
      </c>
      <c r="BC10" s="2"/>
      <c r="BD10" s="2"/>
      <c r="BF10" s="2"/>
      <c r="BG10" s="2"/>
      <c r="BH10" s="2"/>
      <c r="BI10" s="2"/>
      <c r="BJ10" s="1"/>
      <c r="BK10" s="1"/>
      <c r="BL10" s="1"/>
      <c r="BM10" s="1"/>
      <c r="BN10" s="1"/>
      <c r="BO10" s="1"/>
      <c r="BP10" s="1"/>
      <c r="BQ10" s="1"/>
      <c r="BR10" s="1"/>
    </row>
    <row r="11" spans="1:70" x14ac:dyDescent="0.3">
      <c r="A11" s="14" t="s">
        <v>71</v>
      </c>
      <c r="B11" s="8"/>
      <c r="C11" s="8"/>
      <c r="D11" s="8">
        <v>1</v>
      </c>
      <c r="E11" s="8">
        <v>1</v>
      </c>
      <c r="F11" s="8">
        <v>1</v>
      </c>
      <c r="G11" s="8">
        <v>1</v>
      </c>
      <c r="H11" s="8"/>
      <c r="I11" s="8"/>
      <c r="J11" s="8">
        <v>1</v>
      </c>
      <c r="K11" s="10">
        <v>1</v>
      </c>
      <c r="L11" s="8">
        <v>1</v>
      </c>
      <c r="M11" s="8">
        <v>1</v>
      </c>
      <c r="N11" s="11"/>
      <c r="O11" s="11"/>
      <c r="P11" s="9">
        <v>1</v>
      </c>
      <c r="Q11" s="8"/>
      <c r="R11" s="8"/>
      <c r="S11" s="8"/>
      <c r="T11" s="8">
        <v>1</v>
      </c>
      <c r="U11" s="11"/>
      <c r="V11" s="8">
        <v>1</v>
      </c>
      <c r="W11" s="8"/>
      <c r="X11" s="8"/>
      <c r="Y11" s="8"/>
      <c r="Z11" s="8">
        <v>1</v>
      </c>
      <c r="AA11" s="8"/>
      <c r="AB11" s="10"/>
      <c r="AC11" s="10">
        <v>1</v>
      </c>
      <c r="AD11" s="10"/>
      <c r="AE11" s="11"/>
      <c r="AF11" s="11"/>
      <c r="AG11" s="11"/>
      <c r="AH11" s="11"/>
      <c r="AI11" s="11">
        <v>1</v>
      </c>
      <c r="AJ11" s="11"/>
      <c r="AK11" s="11"/>
      <c r="AL11" s="9">
        <v>1</v>
      </c>
      <c r="AM11" s="9">
        <v>1</v>
      </c>
      <c r="AN11" s="9">
        <v>1</v>
      </c>
      <c r="AO11" s="9">
        <v>1</v>
      </c>
      <c r="AP11" s="9">
        <v>1</v>
      </c>
      <c r="AQ11" s="9"/>
      <c r="AR11" s="9"/>
      <c r="AS11" s="9"/>
      <c r="AT11" s="9"/>
      <c r="AU11" s="9"/>
      <c r="AV11" s="9"/>
      <c r="AW11" s="9"/>
      <c r="AX11" s="8"/>
      <c r="AY11" s="11"/>
      <c r="AZ11" s="9"/>
      <c r="BA11" s="8"/>
      <c r="BB11" s="32">
        <f t="shared" si="0"/>
        <v>19</v>
      </c>
      <c r="BC11" s="2"/>
      <c r="BD11" s="2"/>
      <c r="BF11" s="2"/>
      <c r="BG11" s="2"/>
      <c r="BH11" s="2"/>
      <c r="BI11" s="2"/>
      <c r="BJ11" s="1"/>
      <c r="BK11" s="1"/>
      <c r="BL11" s="1"/>
      <c r="BM11" s="1"/>
      <c r="BN11" s="1"/>
      <c r="BO11" s="1"/>
      <c r="BP11" s="1"/>
      <c r="BQ11" s="1"/>
      <c r="BR11" s="1"/>
    </row>
    <row r="12" spans="1:70" x14ac:dyDescent="0.3">
      <c r="A12" s="14" t="s">
        <v>68</v>
      </c>
      <c r="B12" s="8"/>
      <c r="C12" s="8"/>
      <c r="D12" s="8"/>
      <c r="E12" s="8"/>
      <c r="F12" s="8"/>
      <c r="G12" s="8"/>
      <c r="H12" s="8"/>
      <c r="I12" s="8"/>
      <c r="J12" s="8"/>
      <c r="K12" s="10">
        <v>1</v>
      </c>
      <c r="L12" s="8">
        <v>1</v>
      </c>
      <c r="M12" s="8">
        <v>1</v>
      </c>
      <c r="N12" s="8"/>
      <c r="O12" s="8">
        <v>1</v>
      </c>
      <c r="P12" s="9"/>
      <c r="Q12" s="8"/>
      <c r="R12" s="8"/>
      <c r="S12" s="8"/>
      <c r="T12" s="8"/>
      <c r="U12" s="11"/>
      <c r="V12" s="8"/>
      <c r="W12" s="8"/>
      <c r="X12" s="8"/>
      <c r="Y12" s="8"/>
      <c r="Z12" s="8"/>
      <c r="AA12" s="8"/>
      <c r="AB12" s="10"/>
      <c r="AC12" s="10"/>
      <c r="AD12" s="10"/>
      <c r="AE12" s="11"/>
      <c r="AF12" s="11"/>
      <c r="AG12" s="11"/>
      <c r="AH12" s="11"/>
      <c r="AI12" s="11"/>
      <c r="AJ12" s="11"/>
      <c r="AK12" s="11"/>
      <c r="AL12" s="9"/>
      <c r="AM12" s="9"/>
      <c r="AN12" s="9"/>
      <c r="AO12" s="9">
        <v>1</v>
      </c>
      <c r="AP12" s="9"/>
      <c r="AQ12" s="11"/>
      <c r="AR12" s="9"/>
      <c r="AS12" s="9"/>
      <c r="AT12" s="9"/>
      <c r="AU12" s="9"/>
      <c r="AV12" s="9"/>
      <c r="AW12" s="9"/>
      <c r="AX12" s="8"/>
      <c r="AY12" s="11"/>
      <c r="AZ12" s="9"/>
      <c r="BA12" s="8"/>
      <c r="BB12" s="32">
        <f t="shared" si="0"/>
        <v>5</v>
      </c>
      <c r="BC12" s="2"/>
      <c r="BD12" s="2"/>
      <c r="BF12" s="2"/>
      <c r="BG12" s="2"/>
      <c r="BH12" s="2"/>
      <c r="BI12" s="2"/>
      <c r="BJ12" s="1"/>
      <c r="BK12" s="1"/>
      <c r="BL12" s="1"/>
      <c r="BM12" s="1"/>
      <c r="BN12" s="1"/>
      <c r="BO12" s="1"/>
      <c r="BP12" s="1"/>
      <c r="BQ12" s="1"/>
      <c r="BR12" s="1"/>
    </row>
    <row r="13" spans="1:70" x14ac:dyDescent="0.3">
      <c r="A13" s="14" t="s">
        <v>69</v>
      </c>
      <c r="B13" s="8"/>
      <c r="C13" s="8"/>
      <c r="D13" s="8">
        <v>1</v>
      </c>
      <c r="E13" s="8"/>
      <c r="F13" s="8"/>
      <c r="G13" s="8"/>
      <c r="H13" s="8"/>
      <c r="I13" s="8"/>
      <c r="J13" s="8">
        <v>1</v>
      </c>
      <c r="K13" s="10">
        <v>1</v>
      </c>
      <c r="L13" s="8"/>
      <c r="M13" s="8"/>
      <c r="N13" s="8"/>
      <c r="O13" s="8"/>
      <c r="P13" s="9">
        <v>1</v>
      </c>
      <c r="Q13" s="8"/>
      <c r="R13" s="8"/>
      <c r="S13" s="8"/>
      <c r="T13" s="8">
        <v>1</v>
      </c>
      <c r="U13" s="11"/>
      <c r="V13" s="8">
        <v>1</v>
      </c>
      <c r="W13" s="8"/>
      <c r="X13" s="8"/>
      <c r="Y13" s="8"/>
      <c r="Z13" s="8">
        <v>1</v>
      </c>
      <c r="AA13" s="8"/>
      <c r="AB13" s="10"/>
      <c r="AC13" s="10">
        <v>1</v>
      </c>
      <c r="AD13" s="10"/>
      <c r="AE13" s="11"/>
      <c r="AF13" s="11"/>
      <c r="AG13" s="11"/>
      <c r="AH13" s="11"/>
      <c r="AI13" s="11"/>
      <c r="AJ13" s="11"/>
      <c r="AK13" s="11"/>
      <c r="AL13" s="9">
        <v>1</v>
      </c>
      <c r="AM13" s="9">
        <v>1</v>
      </c>
      <c r="AN13" s="9">
        <v>1</v>
      </c>
      <c r="AO13" s="9">
        <v>1</v>
      </c>
      <c r="AP13" s="9">
        <v>1</v>
      </c>
      <c r="AQ13" s="11"/>
      <c r="AR13" s="9"/>
      <c r="AS13" s="9"/>
      <c r="AT13" s="9"/>
      <c r="AU13" s="9"/>
      <c r="AV13" s="9"/>
      <c r="AW13" s="9"/>
      <c r="AX13" s="8"/>
      <c r="AY13" s="11"/>
      <c r="AZ13" s="9"/>
      <c r="BA13" s="8"/>
      <c r="BB13" s="32">
        <f t="shared" si="0"/>
        <v>13</v>
      </c>
      <c r="BC13" s="2"/>
      <c r="BD13" s="2"/>
      <c r="BF13" s="2"/>
      <c r="BG13" s="2"/>
      <c r="BH13" s="2"/>
      <c r="BI13" s="2"/>
      <c r="BJ13" s="1"/>
      <c r="BK13" s="1"/>
      <c r="BL13" s="1"/>
      <c r="BM13" s="1"/>
      <c r="BN13" s="1"/>
      <c r="BO13" s="1"/>
      <c r="BP13" s="1"/>
      <c r="BQ13" s="1"/>
      <c r="BR13" s="1"/>
    </row>
    <row r="14" spans="1:70" ht="9.75" customHeight="1" x14ac:dyDescent="0.3">
      <c r="A14" s="15"/>
      <c r="B14" s="3"/>
      <c r="C14" s="3"/>
      <c r="D14" s="3"/>
      <c r="E14" s="3"/>
      <c r="F14" s="3"/>
      <c r="G14" s="3"/>
      <c r="H14" s="3"/>
      <c r="I14" s="3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33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</row>
    <row r="15" spans="1:70" x14ac:dyDescent="0.3">
      <c r="A15" s="16" t="s">
        <v>39</v>
      </c>
      <c r="B15" s="1">
        <f>SUM(B3:B13)</f>
        <v>2</v>
      </c>
      <c r="C15" s="1">
        <f t="shared" ref="C15:BA15" si="1">SUM(C3:C13)</f>
        <v>3</v>
      </c>
      <c r="D15" s="1">
        <f t="shared" si="1"/>
        <v>8</v>
      </c>
      <c r="E15" s="1">
        <f t="shared" si="1"/>
        <v>3</v>
      </c>
      <c r="F15" s="1">
        <f t="shared" si="1"/>
        <v>3</v>
      </c>
      <c r="G15" s="1">
        <f t="shared" si="1"/>
        <v>5</v>
      </c>
      <c r="H15" s="1">
        <f t="shared" si="1"/>
        <v>1</v>
      </c>
      <c r="I15" s="1">
        <f t="shared" si="1"/>
        <v>3</v>
      </c>
      <c r="J15" s="1">
        <f t="shared" si="1"/>
        <v>8</v>
      </c>
      <c r="K15" s="1">
        <f t="shared" si="1"/>
        <v>9</v>
      </c>
      <c r="L15" s="1">
        <f t="shared" si="1"/>
        <v>7</v>
      </c>
      <c r="M15" s="1">
        <f t="shared" si="1"/>
        <v>7</v>
      </c>
      <c r="N15" s="1">
        <f t="shared" si="1"/>
        <v>3</v>
      </c>
      <c r="O15" s="1">
        <f t="shared" si="1"/>
        <v>5</v>
      </c>
      <c r="P15" s="1">
        <f t="shared" si="1"/>
        <v>8</v>
      </c>
      <c r="Q15" s="1">
        <f t="shared" si="1"/>
        <v>3</v>
      </c>
      <c r="R15" s="1">
        <f t="shared" si="1"/>
        <v>3</v>
      </c>
      <c r="S15" s="1">
        <f t="shared" si="1"/>
        <v>3</v>
      </c>
      <c r="T15" s="1">
        <f t="shared" si="1"/>
        <v>5</v>
      </c>
      <c r="U15" s="1">
        <f t="shared" si="1"/>
        <v>4</v>
      </c>
      <c r="V15" s="1">
        <f t="shared" si="1"/>
        <v>7</v>
      </c>
      <c r="W15" s="1">
        <f t="shared" si="1"/>
        <v>2</v>
      </c>
      <c r="X15" s="1">
        <f t="shared" si="1"/>
        <v>2</v>
      </c>
      <c r="Y15" s="1">
        <f t="shared" si="1"/>
        <v>1</v>
      </c>
      <c r="Z15" s="1">
        <f t="shared" si="1"/>
        <v>5</v>
      </c>
      <c r="AA15" s="1">
        <f t="shared" si="1"/>
        <v>1</v>
      </c>
      <c r="AB15" s="1">
        <f t="shared" si="1"/>
        <v>2</v>
      </c>
      <c r="AC15" s="1">
        <f t="shared" si="1"/>
        <v>7</v>
      </c>
      <c r="AD15" s="1">
        <f t="shared" si="1"/>
        <v>3</v>
      </c>
      <c r="AE15" s="1">
        <f t="shared" si="1"/>
        <v>2</v>
      </c>
      <c r="AF15" s="1">
        <f t="shared" si="1"/>
        <v>2</v>
      </c>
      <c r="AG15" s="1">
        <f t="shared" si="1"/>
        <v>2</v>
      </c>
      <c r="AH15" s="1">
        <f t="shared" si="1"/>
        <v>2</v>
      </c>
      <c r="AI15" s="1">
        <f t="shared" si="1"/>
        <v>3</v>
      </c>
      <c r="AJ15" s="1">
        <f t="shared" si="1"/>
        <v>2</v>
      </c>
      <c r="AK15" s="1">
        <f t="shared" si="1"/>
        <v>3</v>
      </c>
      <c r="AL15" s="1">
        <f t="shared" si="1"/>
        <v>8</v>
      </c>
      <c r="AM15" s="1">
        <f t="shared" si="1"/>
        <v>6</v>
      </c>
      <c r="AN15" s="1">
        <f t="shared" si="1"/>
        <v>5</v>
      </c>
      <c r="AO15" s="1">
        <f t="shared" si="1"/>
        <v>8</v>
      </c>
      <c r="AP15" s="1">
        <f t="shared" si="1"/>
        <v>7</v>
      </c>
      <c r="AQ15" s="1">
        <f t="shared" si="1"/>
        <v>5</v>
      </c>
      <c r="AR15" s="1">
        <f t="shared" si="1"/>
        <v>3</v>
      </c>
      <c r="AS15" s="1">
        <f t="shared" si="1"/>
        <v>5</v>
      </c>
      <c r="AT15" s="1">
        <f t="shared" si="1"/>
        <v>3</v>
      </c>
      <c r="AU15" s="1">
        <f t="shared" si="1"/>
        <v>2</v>
      </c>
      <c r="AV15" s="1">
        <f t="shared" si="1"/>
        <v>2</v>
      </c>
      <c r="AW15" s="1">
        <f t="shared" si="1"/>
        <v>2</v>
      </c>
      <c r="AX15" s="1">
        <f t="shared" si="1"/>
        <v>3</v>
      </c>
      <c r="AY15" s="1">
        <f t="shared" si="1"/>
        <v>3</v>
      </c>
      <c r="AZ15" s="1">
        <f t="shared" si="1"/>
        <v>3</v>
      </c>
      <c r="BA15" s="1">
        <f t="shared" si="1"/>
        <v>3</v>
      </c>
      <c r="BB15" s="34">
        <f>SUM(BB3:BB13)</f>
        <v>207</v>
      </c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</sheetData>
  <pageMargins left="0.23" right="0.19" top="0.46" bottom="0.22" header="0.23" footer="0.17"/>
  <pageSetup paperSize="8" firstPageNumber="0" orientation="landscape" r:id="rId1"/>
  <headerFooter>
    <oddHeader>&amp;C&amp;F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968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Masuri Horezu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n0ak95</dc:creator>
  <cp:lastModifiedBy>luigi</cp:lastModifiedBy>
  <cp:revision>1</cp:revision>
  <cp:lastPrinted>2016-12-15T07:21:20Z</cp:lastPrinted>
  <dcterms:created xsi:type="dcterms:W3CDTF">2013-08-09T16:33:06Z</dcterms:created>
  <dcterms:modified xsi:type="dcterms:W3CDTF">2023-08-04T08:19:00Z</dcterms:modified>
  <dc:language>en-US</dc:language>
</cp:coreProperties>
</file>